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omaee84\Desktop\Data-P1\Kinetics\"/>
    </mc:Choice>
  </mc:AlternateContent>
  <xr:revisionPtr revIDLastSave="0" documentId="13_ncr:1_{2D2B08F9-5636-48B1-B3E1-EBA4A130DB3C}" xr6:coauthVersionLast="47" xr6:coauthVersionMax="47" xr10:uidLastSave="{00000000-0000-0000-0000-000000000000}"/>
  <bookViews>
    <workbookView xWindow="-108" yWindow="-108" windowWidth="23256" windowHeight="14016" activeTab="3" xr2:uid="{00000000-000D-0000-FFFF-FFFF00000000}"/>
  </bookViews>
  <sheets>
    <sheet name="CO2" sheetId="1" r:id="rId1"/>
    <sheet name="SCMd" sheetId="2" r:id="rId2"/>
    <sheet name="SCMs" sheetId="3" r:id="rId3"/>
    <sheet name="Avram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4" l="1"/>
  <c r="C15" i="4"/>
  <c r="D15" i="4" s="1"/>
  <c r="E15" i="4" s="1"/>
  <c r="F15" i="4" s="1"/>
  <c r="G14" i="4"/>
  <c r="C14" i="4"/>
  <c r="D14" i="4" s="1"/>
  <c r="E14" i="4" s="1"/>
  <c r="F14" i="4" s="1"/>
  <c r="G13" i="4"/>
  <c r="D13" i="4"/>
  <c r="E13" i="4" s="1"/>
  <c r="F13" i="4" s="1"/>
  <c r="C13" i="4"/>
  <c r="G12" i="4"/>
  <c r="C12" i="4"/>
  <c r="D12" i="4" s="1"/>
  <c r="E12" i="4" s="1"/>
  <c r="F12" i="4" s="1"/>
  <c r="G11" i="4"/>
  <c r="C11" i="4"/>
  <c r="D11" i="4" s="1"/>
  <c r="E11" i="4" s="1"/>
  <c r="F11" i="4" s="1"/>
  <c r="G10" i="4"/>
  <c r="C10" i="4"/>
  <c r="D10" i="4" s="1"/>
  <c r="E10" i="4" s="1"/>
  <c r="F10" i="4" s="1"/>
  <c r="G9" i="4"/>
  <c r="C9" i="4"/>
  <c r="D9" i="4" s="1"/>
  <c r="E9" i="4" s="1"/>
  <c r="F9" i="4" s="1"/>
  <c r="G8" i="4"/>
  <c r="C8" i="4"/>
  <c r="D8" i="4" s="1"/>
  <c r="E8" i="4" s="1"/>
  <c r="F8" i="4" s="1"/>
  <c r="G7" i="4"/>
  <c r="D7" i="4"/>
  <c r="E7" i="4" s="1"/>
  <c r="F7" i="4" s="1"/>
  <c r="C7" i="4"/>
  <c r="G6" i="4"/>
  <c r="C6" i="4"/>
  <c r="D6" i="4" s="1"/>
  <c r="E6" i="4" s="1"/>
  <c r="F6" i="4" s="1"/>
  <c r="G5" i="4"/>
  <c r="C5" i="4"/>
  <c r="D5" i="4" s="1"/>
  <c r="E5" i="4" s="1"/>
  <c r="F5" i="4" s="1"/>
  <c r="G4" i="4"/>
  <c r="C4" i="4"/>
  <c r="D4" i="4" s="1"/>
  <c r="E4" i="4" s="1"/>
  <c r="F4" i="4" s="1"/>
  <c r="G3" i="4"/>
  <c r="C3" i="4"/>
  <c r="D3" i="4" s="1"/>
  <c r="E3" i="4" s="1"/>
  <c r="F3" i="4" s="1"/>
  <c r="G2" i="4"/>
  <c r="C2" i="4"/>
  <c r="D2" i="4" s="1"/>
  <c r="E2" i="4" s="1"/>
  <c r="F2" i="4" s="1"/>
  <c r="C15" i="3"/>
  <c r="D15" i="3" s="1"/>
  <c r="E15" i="3" s="1"/>
  <c r="F15" i="3" s="1"/>
  <c r="C14" i="3"/>
  <c r="D14" i="3" s="1"/>
  <c r="E14" i="3" s="1"/>
  <c r="F14" i="3" s="1"/>
  <c r="C13" i="3"/>
  <c r="D13" i="3" s="1"/>
  <c r="E13" i="3" s="1"/>
  <c r="F13" i="3" s="1"/>
  <c r="C12" i="3"/>
  <c r="D12" i="3" s="1"/>
  <c r="E12" i="3" s="1"/>
  <c r="F12" i="3" s="1"/>
  <c r="C11" i="3"/>
  <c r="D11" i="3" s="1"/>
  <c r="E11" i="3" s="1"/>
  <c r="F11" i="3" s="1"/>
  <c r="C10" i="3"/>
  <c r="D10" i="3" s="1"/>
  <c r="E10" i="3" s="1"/>
  <c r="F10" i="3" s="1"/>
  <c r="C9" i="3"/>
  <c r="D9" i="3" s="1"/>
  <c r="E9" i="3" s="1"/>
  <c r="F9" i="3" s="1"/>
  <c r="C8" i="3"/>
  <c r="D8" i="3" s="1"/>
  <c r="E8" i="3" s="1"/>
  <c r="F8" i="3" s="1"/>
  <c r="C7" i="3"/>
  <c r="D7" i="3" s="1"/>
  <c r="E7" i="3" s="1"/>
  <c r="F7" i="3" s="1"/>
  <c r="C6" i="3"/>
  <c r="D6" i="3" s="1"/>
  <c r="E6" i="3" s="1"/>
  <c r="F6" i="3" s="1"/>
  <c r="C5" i="3"/>
  <c r="D5" i="3" s="1"/>
  <c r="E5" i="3" s="1"/>
  <c r="F5" i="3" s="1"/>
  <c r="C4" i="3"/>
  <c r="D4" i="3" s="1"/>
  <c r="E4" i="3" s="1"/>
  <c r="F4" i="3" s="1"/>
  <c r="C3" i="3"/>
  <c r="D3" i="3" s="1"/>
  <c r="E3" i="3" s="1"/>
  <c r="F3" i="3" s="1"/>
  <c r="C2" i="3"/>
  <c r="D2" i="3" s="1"/>
  <c r="E2" i="3" s="1"/>
  <c r="F2" i="3" s="1"/>
  <c r="C15" i="2"/>
  <c r="D15" i="2" s="1"/>
  <c r="E15" i="2" s="1"/>
  <c r="C14" i="2"/>
  <c r="D14" i="2" s="1"/>
  <c r="E14" i="2" s="1"/>
  <c r="D13" i="2"/>
  <c r="E13" i="2" s="1"/>
  <c r="C13" i="2"/>
  <c r="D12" i="2"/>
  <c r="E12" i="2" s="1"/>
  <c r="C12" i="2"/>
  <c r="C11" i="2"/>
  <c r="D11" i="2" s="1"/>
  <c r="E11" i="2" s="1"/>
  <c r="C10" i="2"/>
  <c r="D10" i="2" s="1"/>
  <c r="E10" i="2" s="1"/>
  <c r="D9" i="2"/>
  <c r="E9" i="2" s="1"/>
  <c r="C9" i="2"/>
  <c r="C8" i="2"/>
  <c r="D8" i="2" s="1"/>
  <c r="E8" i="2" s="1"/>
  <c r="C7" i="2"/>
  <c r="D7" i="2" s="1"/>
  <c r="E7" i="2" s="1"/>
  <c r="C6" i="2"/>
  <c r="D6" i="2" s="1"/>
  <c r="E6" i="2" s="1"/>
  <c r="D5" i="2"/>
  <c r="E5" i="2" s="1"/>
  <c r="C5" i="2"/>
  <c r="C4" i="2"/>
  <c r="D4" i="2" s="1"/>
  <c r="E4" i="2" s="1"/>
  <c r="C3" i="2"/>
  <c r="D3" i="2" s="1"/>
  <c r="E3" i="2" s="1"/>
  <c r="C2" i="2"/>
  <c r="D2" i="2" s="1"/>
  <c r="E2" i="2" s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G5" i="1"/>
  <c r="F5" i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<sst xmlns="http://schemas.openxmlformats.org/spreadsheetml/2006/main" count="28" uniqueCount="18">
  <si>
    <t>W1st</t>
  </si>
  <si>
    <t>CO2%</t>
  </si>
  <si>
    <t>LOI975</t>
  </si>
  <si>
    <t>LOI-free</t>
  </si>
  <si>
    <t>CO2 uptake</t>
  </si>
  <si>
    <t>%</t>
  </si>
  <si>
    <t>P-Woll</t>
  </si>
  <si>
    <t>TGA</t>
  </si>
  <si>
    <t>Time (min)</t>
  </si>
  <si>
    <t>CO2 (%)</t>
  </si>
  <si>
    <t>Conversion (X)</t>
  </si>
  <si>
    <t>1-X</t>
  </si>
  <si>
    <t>1-3 (1-X)2/3+2(1-X)</t>
  </si>
  <si>
    <t>Theory</t>
  </si>
  <si>
    <t>(1-X)1/3</t>
  </si>
  <si>
    <t>(-LN(1-X))</t>
  </si>
  <si>
    <t>LN(-ln(1-X))</t>
  </si>
  <si>
    <t>LN(t)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</si>
</sst>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>
      <selection activeCell="I4" sqref="I4"/>
    </sheetView>
  </sheetViews>
  <sheetFormatPr defaultRowHeight="14.4" x14ac:dyDescent="0.3"/>
  <sheetData>
    <row r="1" spans="1:7" x14ac:dyDescent="0.3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 t="s">
        <v>7</v>
      </c>
      <c r="C2">
        <v>3.34</v>
      </c>
      <c r="D2">
        <v>0.04</v>
      </c>
      <c r="E2">
        <f>(C2/(1-D2))/100</f>
        <v>3.4791666666666665E-2</v>
      </c>
      <c r="F2">
        <f>(E2-$E$2)*(1-$D$2)</f>
        <v>0</v>
      </c>
      <c r="G2">
        <f t="shared" ref="G2:G14" si="0">F2*100</f>
        <v>0</v>
      </c>
    </row>
    <row r="3" spans="1:7" x14ac:dyDescent="0.3">
      <c r="A3">
        <v>1</v>
      </c>
      <c r="C3">
        <v>4.32</v>
      </c>
      <c r="D3">
        <v>4.8399999999999999E-2</v>
      </c>
      <c r="E3">
        <f t="shared" ref="E3:E14" si="1">(C3/(1-D3))/100</f>
        <v>4.5397225725094581E-2</v>
      </c>
      <c r="F3">
        <f t="shared" ref="F3:F14" si="2">(E3-$E$2)*(1-$D$2)</f>
        <v>1.0181336696090799E-2</v>
      </c>
      <c r="G3">
        <f t="shared" si="0"/>
        <v>1.0181336696090799</v>
      </c>
    </row>
    <row r="4" spans="1:7" x14ac:dyDescent="0.3">
      <c r="A4">
        <v>2</v>
      </c>
      <c r="C4">
        <v>4.7300000000000004</v>
      </c>
      <c r="D4">
        <v>5.2400000000000002E-2</v>
      </c>
      <c r="E4">
        <f t="shared" si="1"/>
        <v>4.9915576192486287E-2</v>
      </c>
      <c r="F4">
        <f t="shared" si="2"/>
        <v>1.4518953144786836E-2</v>
      </c>
      <c r="G4">
        <f t="shared" si="0"/>
        <v>1.4518953144786837</v>
      </c>
    </row>
    <row r="5" spans="1:7" x14ac:dyDescent="0.3">
      <c r="A5">
        <v>3</v>
      </c>
      <c r="C5">
        <v>5.75</v>
      </c>
      <c r="D5">
        <v>6.4500000000000002E-2</v>
      </c>
      <c r="E5">
        <f t="shared" si="1"/>
        <v>6.1464457509353289E-2</v>
      </c>
      <c r="F5">
        <f t="shared" si="2"/>
        <v>2.5605879208979158E-2</v>
      </c>
      <c r="G5">
        <f t="shared" si="0"/>
        <v>2.5605879208979156</v>
      </c>
    </row>
    <row r="6" spans="1:7" x14ac:dyDescent="0.3">
      <c r="A6">
        <v>4</v>
      </c>
      <c r="C6">
        <v>6.37</v>
      </c>
      <c r="D6">
        <v>7.0400000000000004E-2</v>
      </c>
      <c r="E6">
        <f t="shared" si="1"/>
        <v>6.8524096385542174E-2</v>
      </c>
      <c r="F6">
        <f t="shared" si="2"/>
        <v>3.2383132530120484E-2</v>
      </c>
      <c r="G6">
        <f t="shared" si="0"/>
        <v>3.2383132530120484</v>
      </c>
    </row>
    <row r="7" spans="1:7" x14ac:dyDescent="0.3">
      <c r="A7">
        <v>5</v>
      </c>
      <c r="C7">
        <v>7.87</v>
      </c>
      <c r="D7">
        <v>8.7099999999999997E-2</v>
      </c>
      <c r="E7">
        <f t="shared" si="1"/>
        <v>8.6208785190053677E-2</v>
      </c>
      <c r="F7">
        <f t="shared" si="2"/>
        <v>4.9360433782451529E-2</v>
      </c>
      <c r="G7">
        <f t="shared" si="0"/>
        <v>4.9360433782451532</v>
      </c>
    </row>
    <row r="8" spans="1:7" x14ac:dyDescent="0.3">
      <c r="A8">
        <v>6</v>
      </c>
      <c r="C8">
        <v>9.7799999999999994</v>
      </c>
      <c r="D8">
        <v>0.1094</v>
      </c>
      <c r="E8">
        <f t="shared" si="1"/>
        <v>0.10981360880305412</v>
      </c>
      <c r="F8">
        <f t="shared" si="2"/>
        <v>7.2021064450931954E-2</v>
      </c>
      <c r="G8">
        <f t="shared" si="0"/>
        <v>7.2021064450931958</v>
      </c>
    </row>
    <row r="9" spans="1:7" x14ac:dyDescent="0.3">
      <c r="A9">
        <v>7</v>
      </c>
      <c r="C9">
        <v>11.7</v>
      </c>
      <c r="D9">
        <v>0.13089999999999999</v>
      </c>
      <c r="E9">
        <f t="shared" si="1"/>
        <v>0.13462202278218846</v>
      </c>
      <c r="F9">
        <f t="shared" si="2"/>
        <v>9.5837141870900922E-2</v>
      </c>
      <c r="G9">
        <f t="shared" si="0"/>
        <v>9.5837141870900915</v>
      </c>
    </row>
    <row r="10" spans="1:7" x14ac:dyDescent="0.3">
      <c r="A10">
        <v>8</v>
      </c>
      <c r="C10">
        <v>12.81</v>
      </c>
      <c r="D10">
        <v>0.14319999999999999</v>
      </c>
      <c r="E10">
        <f t="shared" si="1"/>
        <v>0.14950980392156862</v>
      </c>
      <c r="F10">
        <f t="shared" si="2"/>
        <v>0.11012941176470588</v>
      </c>
      <c r="G10">
        <f t="shared" si="0"/>
        <v>11.012941176470587</v>
      </c>
    </row>
    <row r="11" spans="1:7" x14ac:dyDescent="0.3">
      <c r="A11">
        <v>9</v>
      </c>
      <c r="C11">
        <v>13.86</v>
      </c>
      <c r="D11">
        <v>0.15359999999999999</v>
      </c>
      <c r="E11">
        <f t="shared" si="1"/>
        <v>0.16375236294896031</v>
      </c>
      <c r="F11">
        <f t="shared" si="2"/>
        <v>0.12380226843100189</v>
      </c>
      <c r="G11">
        <f t="shared" si="0"/>
        <v>12.380226843100189</v>
      </c>
    </row>
    <row r="12" spans="1:7" x14ac:dyDescent="0.3">
      <c r="A12">
        <v>10</v>
      </c>
      <c r="C12">
        <v>16.21</v>
      </c>
      <c r="D12">
        <v>0.1797</v>
      </c>
      <c r="E12">
        <f t="shared" si="1"/>
        <v>0.19761063025722297</v>
      </c>
      <c r="F12">
        <f t="shared" si="2"/>
        <v>0.15630620504693404</v>
      </c>
      <c r="G12">
        <f t="shared" si="0"/>
        <v>15.630620504693404</v>
      </c>
    </row>
    <row r="13" spans="1:7" x14ac:dyDescent="0.3">
      <c r="A13">
        <v>11</v>
      </c>
      <c r="C13">
        <v>17.71</v>
      </c>
      <c r="D13">
        <v>0.1966</v>
      </c>
      <c r="E13">
        <f t="shared" si="1"/>
        <v>0.22043813791386607</v>
      </c>
      <c r="F13">
        <f t="shared" si="2"/>
        <v>0.17822061239731143</v>
      </c>
      <c r="G13">
        <f t="shared" si="0"/>
        <v>17.822061239731145</v>
      </c>
    </row>
    <row r="14" spans="1:7" x14ac:dyDescent="0.3">
      <c r="A14">
        <v>12</v>
      </c>
      <c r="C14">
        <v>18.940000000000001</v>
      </c>
      <c r="D14">
        <v>0.21010000000000001</v>
      </c>
      <c r="E14">
        <f t="shared" si="1"/>
        <v>0.23977718698569439</v>
      </c>
      <c r="F14">
        <f t="shared" si="2"/>
        <v>0.1967860995062666</v>
      </c>
      <c r="G14">
        <f t="shared" si="0"/>
        <v>19.678609950626662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E7E6-9F5A-4B26-BF21-213F92DE5C80}">
  <dimension ref="A1:E15"/>
  <sheetViews>
    <sheetView workbookViewId="0">
      <selection activeCell="D22" sqref="D22"/>
    </sheetView>
  </sheetViews>
  <sheetFormatPr defaultRowHeight="14.4" x14ac:dyDescent="0.3"/>
  <sheetData>
    <row r="1" spans="1:5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3">
      <c r="A2">
        <v>0</v>
      </c>
      <c r="B2">
        <v>0</v>
      </c>
      <c r="C2">
        <f>B2/MAX(B$2:B$15)</f>
        <v>0</v>
      </c>
      <c r="D2">
        <f>1-C2:C15</f>
        <v>1</v>
      </c>
      <c r="E2">
        <f>1-3*(POWER(D2:D14,2/3))+2*(D2:D14)</f>
        <v>0</v>
      </c>
    </row>
    <row r="3" spans="1:5" x14ac:dyDescent="0.3">
      <c r="A3">
        <v>5</v>
      </c>
      <c r="B3">
        <v>1.0181336696090799</v>
      </c>
      <c r="C3">
        <f>B3/MAX(B$2:B$15)</f>
        <v>3.2016782063178616E-2</v>
      </c>
      <c r="D3">
        <f t="shared" ref="D3" si="0">1-C3:C16</f>
        <v>0.96798321793682141</v>
      </c>
      <c r="E3">
        <f t="shared" ref="E3:E4" si="1">1-3*(POWER(D3:D15,2/3))+2*(D3:D15)</f>
        <v>3.4664639690284993E-4</v>
      </c>
    </row>
    <row r="4" spans="1:5" x14ac:dyDescent="0.3">
      <c r="A4">
        <v>10</v>
      </c>
      <c r="B4">
        <v>1.4518953144786837</v>
      </c>
      <c r="C4">
        <f t="shared" ref="C4:C15" si="2">B4/MAX(B$2:B$15)</f>
        <v>4.5657085360964897E-2</v>
      </c>
      <c r="D4">
        <f t="shared" ref="D4:D15" si="3">1-C4:C19</f>
        <v>0.95434291463903509</v>
      </c>
      <c r="E4">
        <f t="shared" si="1"/>
        <v>7.0934388721544117E-4</v>
      </c>
    </row>
    <row r="5" spans="1:5" x14ac:dyDescent="0.3">
      <c r="A5">
        <v>15</v>
      </c>
      <c r="B5">
        <v>2.5605879208979156</v>
      </c>
      <c r="C5">
        <f t="shared" si="2"/>
        <v>8.0521632732638848E-2</v>
      </c>
      <c r="D5">
        <f t="shared" si="3"/>
        <v>0.91947836726736121</v>
      </c>
      <c r="E5">
        <f t="shared" ref="E5:E15" si="4">1-3*(POWER(D5:D19,2/3))+2*(D5:D19)</f>
        <v>2.2424298385819164E-3</v>
      </c>
    </row>
    <row r="6" spans="1:5" x14ac:dyDescent="0.3">
      <c r="A6">
        <v>20</v>
      </c>
      <c r="B6">
        <v>3.2383132530120484</v>
      </c>
      <c r="C6">
        <f t="shared" si="2"/>
        <v>0.1018337500947185</v>
      </c>
      <c r="D6">
        <f t="shared" si="3"/>
        <v>0.89816624990528149</v>
      </c>
      <c r="E6">
        <f t="shared" si="4"/>
        <v>3.6231274949061198E-3</v>
      </c>
    </row>
    <row r="7" spans="1:5" x14ac:dyDescent="0.3">
      <c r="A7">
        <v>30</v>
      </c>
      <c r="B7">
        <v>4.9360433782451532</v>
      </c>
      <c r="C7">
        <f t="shared" si="2"/>
        <v>0.15522148988192305</v>
      </c>
      <c r="D7">
        <f t="shared" si="3"/>
        <v>0.84477851011807692</v>
      </c>
      <c r="E7">
        <f t="shared" si="4"/>
        <v>8.6413096690289848E-3</v>
      </c>
    </row>
    <row r="8" spans="1:5" x14ac:dyDescent="0.3">
      <c r="A8">
        <v>45</v>
      </c>
      <c r="B8">
        <v>7.2021064450931958</v>
      </c>
      <c r="C8">
        <f t="shared" si="2"/>
        <v>0.22648133475135834</v>
      </c>
      <c r="D8">
        <f t="shared" si="3"/>
        <v>0.77351866524864166</v>
      </c>
      <c r="E8">
        <f t="shared" si="4"/>
        <v>1.9087485162724072E-2</v>
      </c>
    </row>
    <row r="9" spans="1:5" x14ac:dyDescent="0.3">
      <c r="A9">
        <v>60</v>
      </c>
      <c r="B9">
        <v>9.5837141870900915</v>
      </c>
      <c r="C9">
        <f t="shared" si="2"/>
        <v>0.30137465997138652</v>
      </c>
      <c r="D9">
        <f t="shared" si="3"/>
        <v>0.69862534002861354</v>
      </c>
      <c r="E9">
        <f t="shared" si="4"/>
        <v>3.5227561226279569E-2</v>
      </c>
    </row>
    <row r="10" spans="1:5" x14ac:dyDescent="0.3">
      <c r="A10">
        <v>75</v>
      </c>
      <c r="B10">
        <v>11.012941176470587</v>
      </c>
      <c r="C10">
        <f t="shared" si="2"/>
        <v>0.34631890492045869</v>
      </c>
      <c r="D10">
        <f t="shared" si="3"/>
        <v>0.65368109507954131</v>
      </c>
      <c r="E10">
        <f t="shared" si="4"/>
        <v>4.7760601441497297E-2</v>
      </c>
    </row>
    <row r="11" spans="1:5" x14ac:dyDescent="0.3">
      <c r="A11">
        <v>90</v>
      </c>
      <c r="B11">
        <v>12.380226843100189</v>
      </c>
      <c r="C11">
        <f t="shared" si="2"/>
        <v>0.38931530953145249</v>
      </c>
      <c r="D11">
        <f t="shared" si="3"/>
        <v>0.61068469046854745</v>
      </c>
      <c r="E11">
        <f t="shared" si="4"/>
        <v>6.1971803619151444E-2</v>
      </c>
    </row>
    <row r="12" spans="1:5" x14ac:dyDescent="0.3">
      <c r="A12">
        <v>120</v>
      </c>
      <c r="B12">
        <v>15.630620504693404</v>
      </c>
      <c r="C12">
        <f t="shared" si="2"/>
        <v>0.4915289466884718</v>
      </c>
      <c r="D12">
        <f t="shared" si="3"/>
        <v>0.5084710533115282</v>
      </c>
      <c r="E12">
        <f t="shared" si="4"/>
        <v>0.10577463917088803</v>
      </c>
    </row>
    <row r="13" spans="1:5" x14ac:dyDescent="0.3">
      <c r="A13">
        <v>150</v>
      </c>
      <c r="B13">
        <v>17.822061239731145</v>
      </c>
      <c r="C13">
        <f t="shared" si="2"/>
        <v>0.56044217735003599</v>
      </c>
      <c r="D13">
        <f t="shared" si="3"/>
        <v>0.43955782264996401</v>
      </c>
      <c r="E13">
        <f t="shared" si="4"/>
        <v>0.14478487108903293</v>
      </c>
    </row>
    <row r="14" spans="1:5" x14ac:dyDescent="0.3">
      <c r="A14">
        <v>180</v>
      </c>
      <c r="B14">
        <v>19.678609950626662</v>
      </c>
      <c r="C14">
        <f t="shared" si="2"/>
        <v>0.61882421228385731</v>
      </c>
      <c r="D14">
        <f t="shared" si="3"/>
        <v>0.38117578771614269</v>
      </c>
      <c r="E14">
        <f t="shared" si="4"/>
        <v>0.18520717254920371</v>
      </c>
    </row>
    <row r="15" spans="1:5" x14ac:dyDescent="0.3">
      <c r="A15" t="s">
        <v>13</v>
      </c>
      <c r="B15">
        <v>31.8</v>
      </c>
      <c r="C15">
        <f t="shared" si="2"/>
        <v>1</v>
      </c>
      <c r="D15">
        <f t="shared" si="3"/>
        <v>0</v>
      </c>
      <c r="E15">
        <f t="shared" si="4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F9B8-61B6-4D60-9278-5BC0CAE8D5C2}">
  <dimension ref="A1:F15"/>
  <sheetViews>
    <sheetView workbookViewId="0">
      <selection activeCell="D31" sqref="D31"/>
    </sheetView>
  </sheetViews>
  <sheetFormatPr defaultRowHeight="14.4" x14ac:dyDescent="0.3"/>
  <sheetData>
    <row r="1" spans="1:6" x14ac:dyDescent="0.3">
      <c r="A1" t="s">
        <v>8</v>
      </c>
      <c r="B1" t="s">
        <v>9</v>
      </c>
      <c r="C1" t="s">
        <v>10</v>
      </c>
      <c r="D1" t="s">
        <v>11</v>
      </c>
      <c r="E1" t="s">
        <v>14</v>
      </c>
    </row>
    <row r="2" spans="1:6" x14ac:dyDescent="0.3">
      <c r="A2">
        <v>0</v>
      </c>
      <c r="B2">
        <v>0</v>
      </c>
      <c r="C2">
        <f>B2/MAX(B$2:B$15)</f>
        <v>0</v>
      </c>
      <c r="D2">
        <f>1-C2:C14</f>
        <v>1</v>
      </c>
      <c r="E2">
        <f>POWER(D2:D14,(1/3))</f>
        <v>1</v>
      </c>
      <c r="F2">
        <f>1-E2:E14</f>
        <v>0</v>
      </c>
    </row>
    <row r="3" spans="1:6" x14ac:dyDescent="0.3">
      <c r="A3">
        <v>5</v>
      </c>
      <c r="B3">
        <v>1</v>
      </c>
      <c r="C3">
        <f t="shared" ref="C3:C15" si="0">B3/MAX(B$2:B$15)</f>
        <v>3.1446540880503145E-2</v>
      </c>
      <c r="D3">
        <f t="shared" ref="D3:D15" si="1">1-C3:C15</f>
        <v>0.96855345911949686</v>
      </c>
      <c r="E3">
        <f t="shared" ref="E3:E15" si="2">POWER(D3:D14,(1/3))</f>
        <v>0.98940598284040182</v>
      </c>
      <c r="F3">
        <f t="shared" ref="F3:F15" si="3">1-E3:E15</f>
        <v>1.0594017159598179E-2</v>
      </c>
    </row>
    <row r="4" spans="1:6" x14ac:dyDescent="0.3">
      <c r="A4">
        <v>10</v>
      </c>
      <c r="B4">
        <v>1.4</v>
      </c>
      <c r="C4">
        <f t="shared" si="0"/>
        <v>4.40251572327044E-2</v>
      </c>
      <c r="D4">
        <f t="shared" si="1"/>
        <v>0.95597484276729561</v>
      </c>
      <c r="E4">
        <f t="shared" si="2"/>
        <v>0.98510416336567819</v>
      </c>
      <c r="F4">
        <f t="shared" si="3"/>
        <v>1.4895836634321813E-2</v>
      </c>
    </row>
    <row r="5" spans="1:6" x14ac:dyDescent="0.3">
      <c r="A5">
        <v>15</v>
      </c>
      <c r="B5">
        <v>2.5</v>
      </c>
      <c r="C5">
        <f t="shared" si="0"/>
        <v>7.8616352201257858E-2</v>
      </c>
      <c r="D5">
        <f t="shared" si="1"/>
        <v>0.92138364779874216</v>
      </c>
      <c r="E5">
        <f t="shared" si="2"/>
        <v>0.97307616183944001</v>
      </c>
      <c r="F5">
        <f t="shared" si="3"/>
        <v>2.6923838160559987E-2</v>
      </c>
    </row>
    <row r="6" spans="1:6" x14ac:dyDescent="0.3">
      <c r="A6">
        <v>20</v>
      </c>
      <c r="B6">
        <v>3.2</v>
      </c>
      <c r="C6">
        <f t="shared" si="0"/>
        <v>0.10062893081761007</v>
      </c>
      <c r="D6">
        <f t="shared" si="1"/>
        <v>0.89937106918238996</v>
      </c>
      <c r="E6">
        <f t="shared" si="2"/>
        <v>0.96526443366910819</v>
      </c>
      <c r="F6">
        <f t="shared" si="3"/>
        <v>3.4735566330891809E-2</v>
      </c>
    </row>
    <row r="7" spans="1:6" x14ac:dyDescent="0.3">
      <c r="A7">
        <v>30</v>
      </c>
      <c r="B7">
        <v>4.9000000000000004</v>
      </c>
      <c r="C7">
        <f t="shared" si="0"/>
        <v>0.15408805031446543</v>
      </c>
      <c r="D7">
        <f t="shared" si="1"/>
        <v>0.84591194968553451</v>
      </c>
      <c r="E7">
        <f t="shared" si="2"/>
        <v>0.9457471763820493</v>
      </c>
      <c r="F7">
        <f t="shared" si="3"/>
        <v>5.4252823617950696E-2</v>
      </c>
    </row>
    <row r="8" spans="1:6" x14ac:dyDescent="0.3">
      <c r="A8">
        <v>45</v>
      </c>
      <c r="B8">
        <v>7.2</v>
      </c>
      <c r="C8">
        <f t="shared" si="0"/>
        <v>0.22641509433962265</v>
      </c>
      <c r="D8">
        <f t="shared" si="1"/>
        <v>0.77358490566037741</v>
      </c>
      <c r="E8">
        <f t="shared" si="2"/>
        <v>0.9179858684893305</v>
      </c>
      <c r="F8">
        <f t="shared" si="3"/>
        <v>8.2014131510669497E-2</v>
      </c>
    </row>
    <row r="9" spans="1:6" x14ac:dyDescent="0.3">
      <c r="A9">
        <v>60</v>
      </c>
      <c r="B9">
        <v>9.6</v>
      </c>
      <c r="C9">
        <f t="shared" si="0"/>
        <v>0.30188679245283018</v>
      </c>
      <c r="D9">
        <f t="shared" si="1"/>
        <v>0.69811320754716988</v>
      </c>
      <c r="E9">
        <f t="shared" si="2"/>
        <v>0.88710552649020835</v>
      </c>
      <c r="F9">
        <f t="shared" si="3"/>
        <v>0.11289447350979165</v>
      </c>
    </row>
    <row r="10" spans="1:6" x14ac:dyDescent="0.3">
      <c r="A10">
        <v>75</v>
      </c>
      <c r="B10">
        <v>11</v>
      </c>
      <c r="C10">
        <f t="shared" si="0"/>
        <v>0.34591194968553457</v>
      </c>
      <c r="D10">
        <f t="shared" si="1"/>
        <v>0.65408805031446549</v>
      </c>
      <c r="E10">
        <f t="shared" si="2"/>
        <v>0.86805132632460813</v>
      </c>
      <c r="F10">
        <f t="shared" si="3"/>
        <v>0.13194867367539187</v>
      </c>
    </row>
    <row r="11" spans="1:6" x14ac:dyDescent="0.3">
      <c r="A11">
        <v>90</v>
      </c>
      <c r="B11">
        <v>12.3</v>
      </c>
      <c r="C11">
        <f t="shared" si="0"/>
        <v>0.3867924528301887</v>
      </c>
      <c r="D11">
        <f t="shared" si="1"/>
        <v>0.6132075471698113</v>
      </c>
      <c r="E11">
        <f t="shared" si="2"/>
        <v>0.84957651207548046</v>
      </c>
      <c r="F11">
        <f t="shared" si="3"/>
        <v>0.15042348792451954</v>
      </c>
    </row>
    <row r="12" spans="1:6" x14ac:dyDescent="0.3">
      <c r="A12">
        <v>120</v>
      </c>
      <c r="B12">
        <v>15.6</v>
      </c>
      <c r="C12">
        <f t="shared" si="0"/>
        <v>0.49056603773584906</v>
      </c>
      <c r="D12">
        <f t="shared" si="1"/>
        <v>0.50943396226415094</v>
      </c>
      <c r="E12">
        <f t="shared" si="2"/>
        <v>0.79866128305834916</v>
      </c>
      <c r="F12">
        <f t="shared" si="3"/>
        <v>0.20133871694165084</v>
      </c>
    </row>
    <row r="13" spans="1:6" x14ac:dyDescent="0.3">
      <c r="A13">
        <v>150</v>
      </c>
      <c r="B13">
        <v>17.8</v>
      </c>
      <c r="C13">
        <f t="shared" si="0"/>
        <v>0.55974842767295596</v>
      </c>
      <c r="D13">
        <f t="shared" si="1"/>
        <v>0.44025157232704404</v>
      </c>
      <c r="E13">
        <f t="shared" si="2"/>
        <v>0.76073542174651643</v>
      </c>
      <c r="F13">
        <f t="shared" si="3"/>
        <v>0.23926457825348357</v>
      </c>
    </row>
    <row r="14" spans="1:6" x14ac:dyDescent="0.3">
      <c r="A14">
        <v>180</v>
      </c>
      <c r="B14">
        <v>19.600000000000001</v>
      </c>
      <c r="C14">
        <f t="shared" si="0"/>
        <v>0.61635220125786172</v>
      </c>
      <c r="D14">
        <f t="shared" si="1"/>
        <v>0.38364779874213828</v>
      </c>
      <c r="E14">
        <f t="shared" si="2"/>
        <v>0.72662594965951832</v>
      </c>
      <c r="F14">
        <f t="shared" si="3"/>
        <v>0.27337405034048168</v>
      </c>
    </row>
    <row r="15" spans="1:6" x14ac:dyDescent="0.3">
      <c r="A15" t="s">
        <v>13</v>
      </c>
      <c r="B15">
        <v>31.8</v>
      </c>
      <c r="C15">
        <f t="shared" si="0"/>
        <v>1</v>
      </c>
      <c r="D15">
        <f t="shared" si="1"/>
        <v>0</v>
      </c>
      <c r="E15">
        <f t="shared" si="2"/>
        <v>0</v>
      </c>
      <c r="F15">
        <f t="shared" si="3"/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F756-9293-4338-BFC6-8B7713AFE3E6}">
  <dimension ref="A1:G15"/>
  <sheetViews>
    <sheetView tabSelected="1" workbookViewId="0">
      <selection activeCell="F29" sqref="F29"/>
    </sheetView>
  </sheetViews>
  <sheetFormatPr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15</v>
      </c>
      <c r="F1" t="s">
        <v>16</v>
      </c>
      <c r="G1" t="s">
        <v>17</v>
      </c>
    </row>
    <row r="2" spans="1:7" x14ac:dyDescent="0.3">
      <c r="A2">
        <v>0</v>
      </c>
      <c r="B2">
        <v>0</v>
      </c>
      <c r="C2">
        <f>B2/MAX(B$2:B$15)</f>
        <v>0</v>
      </c>
      <c r="D2">
        <f>1-C2:C15</f>
        <v>1</v>
      </c>
      <c r="E2">
        <f>-LN(D2:D15)</f>
        <v>0</v>
      </c>
      <c r="F2" t="e">
        <f>LN(E2:E15)</f>
        <v>#NUM!</v>
      </c>
      <c r="G2" t="e">
        <f>LN(A2:A15)</f>
        <v>#NUM!</v>
      </c>
    </row>
    <row r="3" spans="1:7" x14ac:dyDescent="0.3">
      <c r="A3">
        <v>5</v>
      </c>
      <c r="B3">
        <v>1.0181336696090799</v>
      </c>
      <c r="C3">
        <f t="shared" ref="C3:C15" si="0">B3/MAX(B$2:B$15)</f>
        <v>3.2016782063178616E-2</v>
      </c>
      <c r="D3">
        <f t="shared" ref="D3:D4" si="1">1-C3:C15</f>
        <v>0.96798321793682141</v>
      </c>
      <c r="E3">
        <f t="shared" ref="E3:E4" si="2">-LN(D3:D15)</f>
        <v>3.2540528697971464E-2</v>
      </c>
      <c r="F3">
        <f t="shared" ref="F3:F4" si="3">LN(E3:E15)</f>
        <v>-3.4252689296904322</v>
      </c>
      <c r="G3">
        <f t="shared" ref="G3:G4" si="4">LN(A3:A15)</f>
        <v>1.6094379124341003</v>
      </c>
    </row>
    <row r="4" spans="1:7" x14ac:dyDescent="0.3">
      <c r="A4">
        <v>10</v>
      </c>
      <c r="B4">
        <v>1.4518953144786837</v>
      </c>
      <c r="C4">
        <f t="shared" si="0"/>
        <v>4.5657085360964897E-2</v>
      </c>
      <c r="D4">
        <f t="shared" si="1"/>
        <v>0.95434291463903509</v>
      </c>
      <c r="E4">
        <f t="shared" si="2"/>
        <v>4.6732222813111506E-2</v>
      </c>
      <c r="F4">
        <f t="shared" si="3"/>
        <v>-3.0633213562469748</v>
      </c>
      <c r="G4">
        <f t="shared" si="4"/>
        <v>2.3025850929940459</v>
      </c>
    </row>
    <row r="5" spans="1:7" x14ac:dyDescent="0.3">
      <c r="A5">
        <v>15</v>
      </c>
      <c r="B5">
        <v>2.5605879208979156</v>
      </c>
      <c r="C5">
        <f t="shared" si="0"/>
        <v>8.0521632732638848E-2</v>
      </c>
      <c r="D5">
        <f t="shared" ref="D5:D15" si="5">1-C5:C20</f>
        <v>0.91947836726736121</v>
      </c>
      <c r="E5">
        <f t="shared" ref="E5:E15" si="6">-LN(D5:D20)</f>
        <v>8.394876184055125E-2</v>
      </c>
      <c r="F5">
        <f t="shared" ref="F5:F15" si="7">LN(E5:E20)</f>
        <v>-2.4775486443398202</v>
      </c>
      <c r="G5">
        <f t="shared" ref="G5:G15" si="8">LN(A5:A20)</f>
        <v>2.7080502011022101</v>
      </c>
    </row>
    <row r="6" spans="1:7" x14ac:dyDescent="0.3">
      <c r="A6">
        <v>20</v>
      </c>
      <c r="B6">
        <v>3.2383132530120484</v>
      </c>
      <c r="C6">
        <f t="shared" si="0"/>
        <v>0.1018337500947185</v>
      </c>
      <c r="D6">
        <f t="shared" si="5"/>
        <v>0.89816624990528149</v>
      </c>
      <c r="E6">
        <f t="shared" si="6"/>
        <v>0.10740009429022128</v>
      </c>
      <c r="F6">
        <f t="shared" si="7"/>
        <v>-2.2311942189727367</v>
      </c>
      <c r="G6">
        <f t="shared" si="8"/>
        <v>2.9957322735539909</v>
      </c>
    </row>
    <row r="7" spans="1:7" x14ac:dyDescent="0.3">
      <c r="A7">
        <v>30</v>
      </c>
      <c r="B7">
        <v>4.9360433782451532</v>
      </c>
      <c r="C7">
        <f t="shared" si="0"/>
        <v>0.15522148988192305</v>
      </c>
      <c r="D7">
        <f t="shared" si="5"/>
        <v>0.84477851011807692</v>
      </c>
      <c r="E7">
        <f t="shared" si="6"/>
        <v>0.16868080418740297</v>
      </c>
      <c r="F7">
        <f t="shared" si="7"/>
        <v>-1.7797470825825188</v>
      </c>
      <c r="G7">
        <f t="shared" si="8"/>
        <v>3.4011973816621555</v>
      </c>
    </row>
    <row r="8" spans="1:7" x14ac:dyDescent="0.3">
      <c r="A8">
        <v>45</v>
      </c>
      <c r="B8">
        <v>7.2021064450931958</v>
      </c>
      <c r="C8">
        <f t="shared" si="0"/>
        <v>0.22648133475135834</v>
      </c>
      <c r="D8">
        <f t="shared" si="5"/>
        <v>0.77351866524864166</v>
      </c>
      <c r="E8">
        <f t="shared" si="6"/>
        <v>0.2568054783634045</v>
      </c>
      <c r="F8">
        <f t="shared" si="7"/>
        <v>-1.3594363742030526</v>
      </c>
      <c r="G8">
        <f t="shared" si="8"/>
        <v>3.8066624897703196</v>
      </c>
    </row>
    <row r="9" spans="1:7" x14ac:dyDescent="0.3">
      <c r="A9">
        <v>60</v>
      </c>
      <c r="B9">
        <v>9.5837141870900915</v>
      </c>
      <c r="C9">
        <f t="shared" si="0"/>
        <v>0.30137465997138652</v>
      </c>
      <c r="D9">
        <f t="shared" si="5"/>
        <v>0.69862534002861354</v>
      </c>
      <c r="E9">
        <f t="shared" si="6"/>
        <v>0.35864067468119121</v>
      </c>
      <c r="F9">
        <f t="shared" si="7"/>
        <v>-1.0254342979154667</v>
      </c>
      <c r="G9">
        <f t="shared" si="8"/>
        <v>4.0943445622221004</v>
      </c>
    </row>
    <row r="10" spans="1:7" x14ac:dyDescent="0.3">
      <c r="A10">
        <v>75</v>
      </c>
      <c r="B10">
        <v>11.012941176470587</v>
      </c>
      <c r="C10">
        <f t="shared" si="0"/>
        <v>0.34631890492045869</v>
      </c>
      <c r="D10">
        <f t="shared" si="5"/>
        <v>0.65368109507954131</v>
      </c>
      <c r="E10">
        <f t="shared" si="6"/>
        <v>0.42513566865384311</v>
      </c>
      <c r="F10">
        <f t="shared" si="7"/>
        <v>-0.8553469406357157</v>
      </c>
      <c r="G10">
        <f t="shared" si="8"/>
        <v>4.3174881135363101</v>
      </c>
    </row>
    <row r="11" spans="1:7" x14ac:dyDescent="0.3">
      <c r="A11">
        <v>90</v>
      </c>
      <c r="B11">
        <v>12.380226843100189</v>
      </c>
      <c r="C11">
        <f t="shared" si="0"/>
        <v>0.38931530953145249</v>
      </c>
      <c r="D11">
        <f t="shared" si="5"/>
        <v>0.61068469046854745</v>
      </c>
      <c r="E11">
        <f t="shared" si="6"/>
        <v>0.49317450789231726</v>
      </c>
      <c r="F11">
        <f t="shared" si="7"/>
        <v>-0.70689219618852683</v>
      </c>
      <c r="G11">
        <f t="shared" si="8"/>
        <v>4.499809670330265</v>
      </c>
    </row>
    <row r="12" spans="1:7" x14ac:dyDescent="0.3">
      <c r="A12">
        <v>120</v>
      </c>
      <c r="B12">
        <v>15.630620504693404</v>
      </c>
      <c r="C12">
        <f t="shared" si="0"/>
        <v>0.4915289466884718</v>
      </c>
      <c r="D12">
        <f t="shared" si="5"/>
        <v>0.5084710533115282</v>
      </c>
      <c r="E12">
        <f t="shared" si="6"/>
        <v>0.67634699075489402</v>
      </c>
      <c r="F12">
        <f t="shared" si="7"/>
        <v>-0.39104903469924501</v>
      </c>
      <c r="G12">
        <f t="shared" si="8"/>
        <v>4.7874917427820458</v>
      </c>
    </row>
    <row r="13" spans="1:7" x14ac:dyDescent="0.3">
      <c r="A13">
        <v>150</v>
      </c>
      <c r="B13">
        <v>17.822061239731145</v>
      </c>
      <c r="C13">
        <f t="shared" si="0"/>
        <v>0.56044217735003599</v>
      </c>
      <c r="D13">
        <f t="shared" si="5"/>
        <v>0.43955782264996401</v>
      </c>
      <c r="E13">
        <f t="shared" si="6"/>
        <v>0.82198600589196757</v>
      </c>
      <c r="F13">
        <f t="shared" si="7"/>
        <v>-0.19603190853320149</v>
      </c>
      <c r="G13">
        <f t="shared" si="8"/>
        <v>5.0106352940962555</v>
      </c>
    </row>
    <row r="14" spans="1:7" x14ac:dyDescent="0.3">
      <c r="A14">
        <v>180</v>
      </c>
      <c r="B14">
        <v>19.678609950626662</v>
      </c>
      <c r="C14">
        <f t="shared" si="0"/>
        <v>0.61882421228385731</v>
      </c>
      <c r="D14">
        <f t="shared" si="5"/>
        <v>0.38117578771614269</v>
      </c>
      <c r="E14">
        <f t="shared" si="6"/>
        <v>0.96449462517906559</v>
      </c>
      <c r="F14">
        <f t="shared" si="7"/>
        <v>-3.6151019301890311E-2</v>
      </c>
      <c r="G14">
        <f t="shared" si="8"/>
        <v>5.1929568508902104</v>
      </c>
    </row>
    <row r="15" spans="1:7" x14ac:dyDescent="0.3">
      <c r="A15" t="s">
        <v>13</v>
      </c>
      <c r="B15">
        <v>31.8</v>
      </c>
      <c r="C15">
        <f t="shared" si="0"/>
        <v>1</v>
      </c>
      <c r="D15">
        <f t="shared" si="5"/>
        <v>0</v>
      </c>
      <c r="E15" t="e">
        <f t="shared" si="6"/>
        <v>#NUM!</v>
      </c>
      <c r="F15" t="e">
        <f t="shared" si="7"/>
        <v>#NUM!</v>
      </c>
      <c r="G15" t="e">
        <f t="shared" si="8"/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</vt:lpstr>
      <vt:lpstr>SCMd</vt:lpstr>
      <vt:lpstr>SCMs</vt:lpstr>
      <vt:lpstr>Avrami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Homaee, Sahra (HZDRI) - 161984</dc:creator>
  <cp:lastModifiedBy>Homaee, Sahra (HZDRI) - 161984</cp:lastModifiedBy>
  <dcterms:created xsi:type="dcterms:W3CDTF">2015-06-05T18:19:34Z</dcterms:created>
  <dcterms:modified xsi:type="dcterms:W3CDTF">2026-03-14T20:54:44Z</dcterms:modified>
</cp:coreProperties>
</file>